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KristinFoss\Odin Prosjekt AS Dropbox\OP\Kunder\Statsforvalterens fellestjenester\12218_Billeasing\03_Konkurransegrunnlag\Til kunngjøring\"/>
    </mc:Choice>
  </mc:AlternateContent>
  <xr:revisionPtr revIDLastSave="0" documentId="13_ncr:1_{98318C33-3698-4D2D-9EEA-E6DEE197A04A}" xr6:coauthVersionLast="47" xr6:coauthVersionMax="47" xr10:uidLastSave="{00000000-0000-0000-0000-000000000000}"/>
  <bookViews>
    <workbookView xWindow="1250" yWindow="220" windowWidth="25860" windowHeight="19010" activeTab="4" xr2:uid="{1A829D86-926F-45A3-AE45-58345A8179D2}"/>
  </bookViews>
  <sheets>
    <sheet name="Evalueringssum" sheetId="6" r:id="rId1"/>
    <sheet name="Leasingkostnader" sheetId="3" r:id="rId2"/>
    <sheet name="Over-underkjørt" sheetId="5" r:id="rId3"/>
    <sheet name="Tilleggstjenester" sheetId="7" r:id="rId4"/>
    <sheet name="Opsjoner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8" l="1"/>
  <c r="E6" i="8" s="1"/>
  <c r="B10" i="6" s="1"/>
  <c r="C5" i="8"/>
  <c r="B8" i="6"/>
  <c r="C5" i="3"/>
  <c r="E5" i="3" s="1"/>
  <c r="C6" i="3"/>
  <c r="E6" i="3" s="1"/>
  <c r="E5" i="8"/>
  <c r="E7" i="7"/>
  <c r="G6" i="5"/>
  <c r="G5" i="5"/>
  <c r="E6" i="7"/>
  <c r="E5" i="7"/>
  <c r="B7" i="6" l="1"/>
  <c r="B9" i="6"/>
  <c r="B11" i="6"/>
  <c r="B14" i="6" l="1"/>
</calcChain>
</file>

<file path=xl/sharedStrings.xml><?xml version="1.0" encoding="utf-8"?>
<sst xmlns="http://schemas.openxmlformats.org/spreadsheetml/2006/main" count="57" uniqueCount="42">
  <si>
    <t>Kategori</t>
  </si>
  <si>
    <t>Kostnad overkjørte km</t>
  </si>
  <si>
    <t>Rabatt underkjørte km</t>
  </si>
  <si>
    <t>Om prisarket</t>
  </si>
  <si>
    <t>Leaisingkostnader</t>
  </si>
  <si>
    <t>Evalueringssum</t>
  </si>
  <si>
    <t>Kjøretøy</t>
  </si>
  <si>
    <t>Kostnad per overkjørte/underkjørte km</t>
  </si>
  <si>
    <t>Bialg 5a Prisskjema</t>
  </si>
  <si>
    <t>Om prisskjemaet</t>
  </si>
  <si>
    <t xml:space="preserve">Månedlig leasingkostnad </t>
  </si>
  <si>
    <t>Kostnad ved avvik fra anslått kjørelengde (overkjørt/underkjørte km)</t>
  </si>
  <si>
    <r>
      <t xml:space="preserve">Tilbyder skal fylle inn alle </t>
    </r>
    <r>
      <rPr>
        <i/>
        <sz val="11"/>
        <color rgb="FF000000"/>
        <rFont val="Calibri"/>
        <family val="2"/>
        <scheme val="minor"/>
      </rPr>
      <t>gule</t>
    </r>
    <r>
      <rPr>
        <sz val="11"/>
        <color rgb="FF000000"/>
        <rFont val="Calibri"/>
        <family val="2"/>
        <scheme val="minor"/>
      </rPr>
      <t xml:space="preserve"> felt i tabellen under.
Den månedlige kostnaden skal inkludere alle kostnader i forbindelse med leasingen, herunder ihht. kravene i bilag 1 Kravspesifikasjon og bilag 1b Leverandørens løsningsbeskrivelse. </t>
    </r>
  </si>
  <si>
    <r>
      <t xml:space="preserve">Årlig leasingkostnad 
</t>
    </r>
    <r>
      <rPr>
        <b/>
        <sz val="11"/>
        <color rgb="FFFF0000"/>
        <rFont val="Calibri (Brødtekst)"/>
      </rPr>
      <t>(oppdatres automatisk)</t>
    </r>
  </si>
  <si>
    <t>Leasingkostnader</t>
  </si>
  <si>
    <t xml:space="preserve">Tilbudt pris </t>
  </si>
  <si>
    <t>Hyppighet</t>
  </si>
  <si>
    <r>
      <t>Evalueringssum</t>
    </r>
    <r>
      <rPr>
        <b/>
        <sz val="14"/>
        <color rgb="FFFF0000"/>
        <rFont val="Calibri (Brødtekst)"/>
      </rPr>
      <t xml:space="preserve"> (oppdateres automatisk og skal ikke fylles ut av leverandøren)</t>
    </r>
  </si>
  <si>
    <t>Engangspris</t>
  </si>
  <si>
    <t xml:space="preserve">Anslått antall kjøretøy 4 år </t>
  </si>
  <si>
    <t xml:space="preserve">Anslått antall 4 år </t>
  </si>
  <si>
    <t>Sum kostnad 4 år</t>
  </si>
  <si>
    <t>Sum leasingkostnad 4 år</t>
  </si>
  <si>
    <t>Sum kostnad over-/underkjørt 4 år</t>
  </si>
  <si>
    <t>Anslått km overkjørt årlig</t>
  </si>
  <si>
    <t>Anslått km underkjørt årlig</t>
  </si>
  <si>
    <r>
      <t xml:space="preserve">Tilbyder skal fylle inn alle </t>
    </r>
    <r>
      <rPr>
        <i/>
        <sz val="11"/>
        <color theme="1"/>
        <rFont val="Calibri"/>
        <family val="2"/>
        <scheme val="minor"/>
      </rPr>
      <t>gule</t>
    </r>
    <r>
      <rPr>
        <sz val="11"/>
        <color theme="1"/>
        <rFont val="Calibri"/>
        <family val="2"/>
        <scheme val="minor"/>
      </rPr>
      <t xml:space="preserve"> felt i tabellen under.</t>
    </r>
  </si>
  <si>
    <r>
      <t xml:space="preserve">Tilbyder skal fylle inn alle </t>
    </r>
    <r>
      <rPr>
        <i/>
        <sz val="11"/>
        <color theme="1"/>
        <rFont val="Calibri"/>
        <family val="2"/>
        <scheme val="minor"/>
      </rPr>
      <t>gule</t>
    </r>
    <r>
      <rPr>
        <sz val="11"/>
        <color theme="1"/>
        <rFont val="Calibri"/>
        <family val="2"/>
        <scheme val="minor"/>
      </rPr>
      <t xml:space="preserve"> felt i tabellen under.
Leverandørene legge inn hhv. ekstrakostnad per km ved overskredet kjørelengde og rabatt ved underforbruk på kjørelengde. Årlig kjørelengde for leasingbilene er </t>
    </r>
    <r>
      <rPr>
        <sz val="12"/>
        <color rgb="FFFF0000"/>
        <rFont val="Calibri"/>
        <family val="2"/>
        <scheme val="minor"/>
      </rPr>
      <t>1</t>
    </r>
    <r>
      <rPr>
        <sz val="12"/>
        <color rgb="FFFF0000"/>
        <rFont val="Calibri (Brødtekst)"/>
      </rPr>
      <t>5 000</t>
    </r>
    <r>
      <rPr>
        <sz val="11"/>
        <color theme="1"/>
        <rFont val="Calibri (Brødtekst)"/>
      </rPr>
      <t xml:space="preserve"> km</t>
    </r>
    <r>
      <rPr>
        <sz val="11"/>
        <color theme="1"/>
        <rFont val="Calibri"/>
        <family val="2"/>
        <scheme val="minor"/>
      </rPr>
      <t xml:space="preserve">. Det skal være en buffer på +/- 10 % av kjørelengden før det beregnes over-/underkjørte km. 
"Anslått km" for overkjørte og underkjøre km og "Ansått antall kjøretøy 4 år" er kun estimater for evalueringsformål.
Prisen kan være den samme i begge kolonner. </t>
    </r>
    <r>
      <rPr>
        <b/>
        <sz val="11"/>
        <color theme="1"/>
        <rFont val="Calibri"/>
        <family val="2"/>
        <scheme val="minor"/>
      </rPr>
      <t xml:space="preserve">Prisen for overkjørte km skal ikke overstige 3,00 kr/km. </t>
    </r>
  </si>
  <si>
    <t>Tilleggstjenester</t>
  </si>
  <si>
    <t xml:space="preserve">Sum </t>
  </si>
  <si>
    <t xml:space="preserve">Kategori 1 </t>
  </si>
  <si>
    <t>Kategori 2</t>
  </si>
  <si>
    <t>Kategori 1</t>
  </si>
  <si>
    <t xml:space="preserve">Logo (På og av montering) </t>
  </si>
  <si>
    <t xml:space="preserve">Vaskeabonnement, pr. vask </t>
  </si>
  <si>
    <t xml:space="preserve">Evalueringssum </t>
  </si>
  <si>
    <t xml:space="preserve">Opsjoner </t>
  </si>
  <si>
    <t xml:space="preserve">Kategori 3 - SUV/arbeidsbil </t>
  </si>
  <si>
    <t>Opsjoner</t>
  </si>
  <si>
    <t>Komplett vask (utvendig + innvendig) av leverandør inkl. henting/levering</t>
  </si>
  <si>
    <t xml:space="preserve">Kategori 2 - Firehjulstrekk </t>
  </si>
  <si>
    <r>
      <t xml:space="preserve">Alle priser skal oppgis i norske kroner eksklusive mva., inkludert alle kostnader herunder faktureringsgebyr, ekspedisjonsgebyr, skatter og avgifter. 
Leverandørene skal fylle ut alle gule felt i tabellene i alle arkfaner. Manglende utfylling av gule felter kan medføre avvisning. 
Tilbudene vil bli vurdert på estimert totalkostnad for fire år, som er basert på leasingkostnader, estimert kostnad for overkjørte/underkjørte km og opsjoner. Det presiseres at estimatene som fremgår av dette dokumentet ikke er forpliktende for oppdragsgiver. </t>
    </r>
    <r>
      <rPr>
        <b/>
        <sz val="12"/>
        <rFont val="Calibri"/>
        <family val="2"/>
        <scheme val="minor"/>
      </rPr>
      <t xml:space="preserve">Evalueringssummen fastsettes ved å legge sammen totalkostnaden per kjøretøyskategori, over-underkjørt, tilleggstjenester og opsjoner for fire år.  
</t>
    </r>
    <r>
      <rPr>
        <sz val="12"/>
        <rFont val="Calibri"/>
        <family val="2"/>
        <scheme val="minor"/>
      </rPr>
      <t xml:space="preserve">Følgende bilmodeller er angitt som eksempler for å illustrere hvilke typer kjøretøy oppdragsgiver anser som aktuelle innenfor de ulike kategoriene:
</t>
    </r>
    <r>
      <rPr>
        <b/>
        <sz val="12"/>
        <rFont val="Calibri"/>
        <family val="2"/>
        <scheme val="minor"/>
      </rPr>
      <t xml:space="preserve">
•	Kategori 1: Tesla Model Y, VW ID. 4, Opel Grandland
•	Kategori 2: Hyundai Kona, VW Golf/ID.3, Nissan Leaf, KIA Niro og MG4 </t>
    </r>
    <r>
      <rPr>
        <b/>
        <i/>
        <sz val="12"/>
        <rFont val="Calibri"/>
        <family val="2"/>
        <scheme val="minor"/>
      </rPr>
      <t xml:space="preserve">(Opsjon på firhjulstrekk) </t>
    </r>
    <r>
      <rPr>
        <b/>
        <sz val="12"/>
        <rFont val="Calibri"/>
        <family val="2"/>
        <scheme val="minor"/>
      </rPr>
      <t xml:space="preserve">
•	Kategori 3: Ford Explorer EV AWD, Kia EV9 AWD og Opel Grandland </t>
    </r>
    <r>
      <rPr>
        <b/>
        <i/>
        <sz val="12"/>
        <rFont val="Calibri"/>
        <family val="2"/>
        <scheme val="minor"/>
      </rPr>
      <t>(Opsjon)</t>
    </r>
    <r>
      <rPr>
        <b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Eksemplene er kun ment som veiledende for å gi leverandøren en bedre forståelse av oppdragsgivers behov. Leverandøren står fritt til å tilby andre kjøretøy som dekker oppdragsgivers behov og oppfyller oppstilte krav. For nærmere beskrivelse av oppdraget og krav til leveransen, se Bilag 1a.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</si>
</sst>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&quot;kr&quot;\ #,##0.00"/>
    <numFmt numFmtId="166" formatCode="_-[$kr-414]\ * #,##0.00_-;\-[$kr-414]\ * #,##0.00_-;_-[$kr-414]\ * &quot;-&quot;??_-;_-@_-"/>
  </numFmts>
  <fonts count="2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1"/>
      <name val="Calibri (Brødtekst)"/>
    </font>
    <font>
      <sz val="14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 (Brødtekst)"/>
    </font>
    <font>
      <b/>
      <sz val="24"/>
      <color theme="1"/>
      <name val="Calibri"/>
      <family val="2"/>
      <scheme val="minor"/>
    </font>
    <font>
      <b/>
      <sz val="11"/>
      <color rgb="FFFF0000"/>
      <name val="Calibri (Brødtekst)"/>
    </font>
    <font>
      <b/>
      <sz val="14"/>
      <color rgb="FFFF0000"/>
      <name val="Calibri (Brødtekst)"/>
    </font>
    <font>
      <sz val="12"/>
      <color rgb="FFFF0000"/>
      <name val="Calibri"/>
      <family val="2"/>
      <scheme val="minor"/>
    </font>
    <font>
      <sz val="12"/>
      <color rgb="FFFF0000"/>
      <name val="Calibri (Brødtekst)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1" xfId="0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5" fontId="0" fillId="0" borderId="1" xfId="1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6" fontId="0" fillId="4" borderId="1" xfId="0" applyNumberForma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>
      <alignment vertical="center"/>
    </xf>
    <xf numFmtId="165" fontId="2" fillId="3" borderId="1" xfId="1" applyNumberFormat="1" applyFont="1" applyFill="1" applyBorder="1" applyAlignment="1">
      <alignment vertical="center"/>
    </xf>
    <xf numFmtId="0" fontId="11" fillId="6" borderId="3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vertical="center"/>
    </xf>
    <xf numFmtId="166" fontId="0" fillId="3" borderId="1" xfId="0" applyNumberForma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6" fontId="0" fillId="4" borderId="1" xfId="0" applyNumberFormat="1" applyFill="1" applyBorder="1"/>
    <xf numFmtId="0" fontId="2" fillId="2" borderId="7" xfId="0" applyFont="1" applyFill="1" applyBorder="1" applyAlignment="1">
      <alignment vertical="center" wrapText="1"/>
    </xf>
    <xf numFmtId="166" fontId="0" fillId="3" borderId="1" xfId="0" applyNumberFormat="1" applyFill="1" applyBorder="1"/>
    <xf numFmtId="166" fontId="0" fillId="4" borderId="1" xfId="0" applyNumberFormat="1" applyFill="1" applyBorder="1" applyProtection="1">
      <protection locked="0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0" fillId="8" borderId="0" xfId="0" applyFill="1"/>
    <xf numFmtId="0" fontId="2" fillId="2" borderId="7" xfId="0" applyFont="1" applyFill="1" applyBorder="1" applyAlignment="1">
      <alignment vertical="center"/>
    </xf>
    <xf numFmtId="0" fontId="0" fillId="8" borderId="0" xfId="0" applyFill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8" borderId="14" xfId="0" applyFill="1" applyBorder="1"/>
    <xf numFmtId="0" fontId="0" fillId="8" borderId="15" xfId="0" applyFill="1" applyBorder="1"/>
    <xf numFmtId="166" fontId="0" fillId="8" borderId="16" xfId="0" applyNumberFormat="1" applyFill="1" applyBorder="1" applyAlignment="1">
      <alignment vertical="center" wrapText="1"/>
    </xf>
    <xf numFmtId="0" fontId="0" fillId="8" borderId="11" xfId="0" applyFill="1" applyBorder="1"/>
    <xf numFmtId="0" fontId="0" fillId="8" borderId="17" xfId="0" applyFill="1" applyBorder="1"/>
    <xf numFmtId="0" fontId="0" fillId="0" borderId="16" xfId="0" applyBorder="1"/>
    <xf numFmtId="0" fontId="0" fillId="8" borderId="17" xfId="0" applyFill="1" applyBorder="1" applyAlignment="1">
      <alignment wrapText="1"/>
    </xf>
    <xf numFmtId="0" fontId="0" fillId="0" borderId="17" xfId="0" applyBorder="1"/>
    <xf numFmtId="166" fontId="0" fillId="8" borderId="16" xfId="0" applyNumberFormat="1" applyFill="1" applyBorder="1" applyAlignment="1">
      <alignment wrapText="1"/>
    </xf>
    <xf numFmtId="166" fontId="0" fillId="8" borderId="18" xfId="0" applyNumberFormat="1" applyFill="1" applyBorder="1" applyAlignment="1" applyProtection="1">
      <alignment vertical="center" wrapText="1"/>
      <protection locked="0"/>
    </xf>
    <xf numFmtId="0" fontId="0" fillId="8" borderId="16" xfId="0" applyFill="1" applyBorder="1" applyAlignment="1">
      <alignment wrapText="1"/>
    </xf>
    <xf numFmtId="0" fontId="0" fillId="9" borderId="1" xfId="0" applyFill="1" applyBorder="1" applyAlignment="1">
      <alignment horizontal="left" vertical="top" wrapText="1"/>
    </xf>
    <xf numFmtId="166" fontId="0" fillId="9" borderId="1" xfId="1" applyNumberFormat="1" applyFont="1" applyFill="1" applyBorder="1" applyAlignment="1">
      <alignment horizontal="left" vertical="top" wrapText="1"/>
    </xf>
    <xf numFmtId="0" fontId="4" fillId="9" borderId="1" xfId="1" applyNumberFormat="1" applyFont="1" applyFill="1" applyBorder="1" applyAlignment="1">
      <alignment horizontal="right" vertical="top" wrapText="1"/>
    </xf>
    <xf numFmtId="166" fontId="4" fillId="9" borderId="1" xfId="1" applyNumberFormat="1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5" fillId="7" borderId="1" xfId="0" applyNumberFormat="1" applyFont="1" applyFill="1" applyBorder="1" applyAlignment="1">
      <alignment horizontal="right" vertical="center"/>
    </xf>
    <xf numFmtId="0" fontId="10" fillId="5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6" borderId="8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11" fillId="6" borderId="0" xfId="0" applyFont="1" applyFill="1" applyAlignment="1">
      <alignment horizontal="center" vertical="center"/>
    </xf>
    <xf numFmtId="0" fontId="5" fillId="5" borderId="3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2EC9F-94B5-4985-BF79-DC9C361E09AB}">
  <sheetPr>
    <tabColor theme="9" tint="0.59999389629810485"/>
  </sheetPr>
  <dimension ref="A1:D16"/>
  <sheetViews>
    <sheetView zoomScale="80" zoomScaleNormal="80" workbookViewId="0">
      <selection activeCell="A3" sqref="A3:D3"/>
    </sheetView>
  </sheetViews>
  <sheetFormatPr baseColWidth="10" defaultColWidth="11.36328125" defaultRowHeight="14.5"/>
  <cols>
    <col min="1" max="1" width="35.26953125" customWidth="1"/>
    <col min="2" max="3" width="23.08984375" customWidth="1"/>
    <col min="4" max="4" width="53.453125" customWidth="1"/>
    <col min="7" max="7" width="14.7265625" customWidth="1"/>
  </cols>
  <sheetData>
    <row r="1" spans="1:4" ht="51" customHeight="1">
      <c r="A1" s="45" t="s">
        <v>8</v>
      </c>
      <c r="B1" s="45"/>
      <c r="C1" s="45"/>
      <c r="D1" s="45"/>
    </row>
    <row r="2" spans="1:4" ht="44.25" customHeight="1">
      <c r="A2" s="49" t="s">
        <v>9</v>
      </c>
      <c r="B2" s="50"/>
      <c r="C2" s="50"/>
      <c r="D2" s="51"/>
    </row>
    <row r="3" spans="1:4" ht="296.5" customHeight="1">
      <c r="A3" s="46" t="s">
        <v>41</v>
      </c>
      <c r="B3" s="47"/>
      <c r="C3" s="47"/>
      <c r="D3" s="47"/>
    </row>
    <row r="4" spans="1:4" ht="22" customHeight="1">
      <c r="A4" s="55"/>
      <c r="B4" s="56"/>
      <c r="C4" s="56"/>
      <c r="D4" s="57"/>
    </row>
    <row r="5" spans="1:4" ht="35.25" customHeight="1">
      <c r="A5" s="52" t="s">
        <v>17</v>
      </c>
      <c r="B5" s="53"/>
      <c r="C5" s="53"/>
      <c r="D5" s="54"/>
    </row>
    <row r="6" spans="1:4" ht="34" customHeight="1">
      <c r="A6" s="5" t="s">
        <v>0</v>
      </c>
      <c r="B6" s="5" t="s">
        <v>35</v>
      </c>
    </row>
    <row r="7" spans="1:4">
      <c r="A7" s="6" t="s">
        <v>14</v>
      </c>
      <c r="B7" s="7">
        <f>Leasingkostnader!E5+Leasingkostnader!E6</f>
        <v>0</v>
      </c>
    </row>
    <row r="8" spans="1:4" ht="29">
      <c r="A8" s="4" t="s">
        <v>11</v>
      </c>
      <c r="B8" s="7">
        <f>SUM('Over-underkjørt'!G5:G6)</f>
        <v>0</v>
      </c>
    </row>
    <row r="9" spans="1:4">
      <c r="A9" s="4" t="s">
        <v>28</v>
      </c>
      <c r="B9" s="7">
        <f>SUM(Tilleggstjenester!E5:E7)</f>
        <v>0</v>
      </c>
    </row>
    <row r="10" spans="1:4">
      <c r="A10" s="4" t="s">
        <v>38</v>
      </c>
      <c r="B10" s="7">
        <f>SUM(Opsjoner!E5:E6)</f>
        <v>0</v>
      </c>
    </row>
    <row r="11" spans="1:4">
      <c r="A11" s="10" t="s">
        <v>21</v>
      </c>
      <c r="B11" s="11">
        <f>SUM(B7:B9)</f>
        <v>0</v>
      </c>
    </row>
    <row r="12" spans="1:4" ht="12" customHeight="1">
      <c r="A12" s="3"/>
      <c r="B12" s="3"/>
      <c r="C12" s="3"/>
      <c r="D12" s="3"/>
    </row>
    <row r="13" spans="1:4" ht="14.25" customHeight="1">
      <c r="A13" s="3"/>
      <c r="B13" s="3"/>
      <c r="C13" s="3"/>
      <c r="D13" s="3"/>
    </row>
    <row r="14" spans="1:4" ht="29.25" customHeight="1">
      <c r="A14" s="14" t="s">
        <v>5</v>
      </c>
      <c r="B14" s="48">
        <f>SUM(B11:B11)</f>
        <v>0</v>
      </c>
      <c r="C14" s="48"/>
      <c r="D14" s="48"/>
    </row>
    <row r="15" spans="1:4" ht="14.25" customHeight="1"/>
    <row r="16" spans="1:4" ht="29.25" customHeight="1"/>
  </sheetData>
  <mergeCells count="6">
    <mergeCell ref="A1:D1"/>
    <mergeCell ref="A3:D3"/>
    <mergeCell ref="B14:D14"/>
    <mergeCell ref="A2:D2"/>
    <mergeCell ref="A5:D5"/>
    <mergeCell ref="A4:D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E635-EE1F-4C48-A573-070D947371BC}">
  <sheetPr>
    <tabColor rgb="FF00B0F0"/>
  </sheetPr>
  <dimension ref="A1:E6"/>
  <sheetViews>
    <sheetView zoomScale="88" zoomScaleNormal="88" workbookViewId="0">
      <selection activeCell="B7" sqref="B7"/>
    </sheetView>
  </sheetViews>
  <sheetFormatPr baseColWidth="10" defaultColWidth="11.36328125" defaultRowHeight="14.5"/>
  <cols>
    <col min="1" max="1" width="36.54296875" customWidth="1"/>
    <col min="2" max="2" width="20" customWidth="1"/>
    <col min="3" max="3" width="25.36328125" customWidth="1"/>
    <col min="4" max="4" width="13.7265625" customWidth="1"/>
    <col min="5" max="5" width="18.7265625" customWidth="1"/>
  </cols>
  <sheetData>
    <row r="1" spans="1:5" ht="37" customHeight="1">
      <c r="A1" s="58" t="s">
        <v>3</v>
      </c>
      <c r="B1" s="58"/>
      <c r="C1" s="58"/>
      <c r="D1" s="58"/>
      <c r="E1" s="58"/>
    </row>
    <row r="2" spans="1:5" ht="82" customHeight="1">
      <c r="A2" s="59" t="s">
        <v>12</v>
      </c>
      <c r="B2" s="59"/>
      <c r="C2" s="59"/>
      <c r="D2" s="59"/>
      <c r="E2" s="59"/>
    </row>
    <row r="3" spans="1:5" ht="37" customHeight="1">
      <c r="A3" s="60" t="s">
        <v>4</v>
      </c>
      <c r="B3" s="60"/>
      <c r="C3" s="60"/>
      <c r="D3" s="60"/>
      <c r="E3" s="60"/>
    </row>
    <row r="4" spans="1:5" ht="38.25" customHeight="1">
      <c r="A4" s="22" t="s">
        <v>6</v>
      </c>
      <c r="B4" s="23" t="s">
        <v>10</v>
      </c>
      <c r="C4" s="23" t="s">
        <v>13</v>
      </c>
      <c r="D4" s="23" t="s">
        <v>19</v>
      </c>
      <c r="E4" s="19" t="s">
        <v>22</v>
      </c>
    </row>
    <row r="5" spans="1:5">
      <c r="A5" s="2" t="s">
        <v>32</v>
      </c>
      <c r="B5" s="9">
        <v>0</v>
      </c>
      <c r="C5" s="15">
        <f>B5*12</f>
        <v>0</v>
      </c>
      <c r="D5" s="2">
        <v>12</v>
      </c>
      <c r="E5" s="20">
        <f>C5*D5</f>
        <v>0</v>
      </c>
    </row>
    <row r="6" spans="1:5">
      <c r="A6" s="2" t="s">
        <v>31</v>
      </c>
      <c r="B6" s="9">
        <v>0</v>
      </c>
      <c r="C6" s="15">
        <f>B6*12</f>
        <v>0</v>
      </c>
      <c r="D6" s="2">
        <v>5</v>
      </c>
      <c r="E6" s="20">
        <f t="shared" ref="E6" si="0">C6*D6</f>
        <v>0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52BA-DDF1-4B97-9BEC-EF427BD9239D}">
  <sheetPr>
    <tabColor theme="4" tint="0.79998168889431442"/>
  </sheetPr>
  <dimension ref="A1:G13"/>
  <sheetViews>
    <sheetView zoomScale="116" zoomScaleNormal="116" workbookViewId="0">
      <selection activeCell="A5" sqref="A5"/>
    </sheetView>
  </sheetViews>
  <sheetFormatPr baseColWidth="10" defaultColWidth="11.36328125" defaultRowHeight="14.5"/>
  <cols>
    <col min="1" max="1" width="22.7265625" customWidth="1"/>
    <col min="2" max="2" width="23.1796875" customWidth="1"/>
    <col min="3" max="3" width="12.08984375" customWidth="1"/>
    <col min="4" max="4" width="24.6328125" customWidth="1"/>
    <col min="5" max="5" width="12.81640625" customWidth="1"/>
    <col min="6" max="6" width="13" customWidth="1"/>
    <col min="7" max="7" width="16.7265625" customWidth="1"/>
    <col min="9" max="9" width="23.36328125" customWidth="1"/>
  </cols>
  <sheetData>
    <row r="1" spans="1:7" ht="37" customHeight="1">
      <c r="A1" s="61" t="s">
        <v>3</v>
      </c>
      <c r="B1" s="62"/>
      <c r="C1" s="62"/>
      <c r="D1" s="62"/>
      <c r="E1" s="62"/>
      <c r="F1" s="62"/>
      <c r="G1" s="62"/>
    </row>
    <row r="2" spans="1:7" ht="138.75" customHeight="1">
      <c r="A2" s="63" t="s">
        <v>27</v>
      </c>
      <c r="B2" s="64"/>
      <c r="C2" s="64"/>
      <c r="D2" s="64"/>
      <c r="E2" s="64"/>
      <c r="F2" s="64"/>
      <c r="G2" s="64"/>
    </row>
    <row r="3" spans="1:7" ht="37" customHeight="1">
      <c r="A3" s="65" t="s">
        <v>7</v>
      </c>
      <c r="B3" s="66"/>
      <c r="C3" s="66"/>
      <c r="D3" s="66"/>
      <c r="E3" s="66"/>
      <c r="F3" s="66"/>
      <c r="G3" s="66"/>
    </row>
    <row r="4" spans="1:7" ht="43.5">
      <c r="A4" s="5" t="s">
        <v>6</v>
      </c>
      <c r="B4" s="16" t="s">
        <v>1</v>
      </c>
      <c r="C4" s="17" t="s">
        <v>24</v>
      </c>
      <c r="D4" s="16" t="s">
        <v>2</v>
      </c>
      <c r="E4" s="17" t="s">
        <v>25</v>
      </c>
      <c r="F4" s="8" t="s">
        <v>19</v>
      </c>
      <c r="G4" s="17" t="s">
        <v>23</v>
      </c>
    </row>
    <row r="5" spans="1:7">
      <c r="A5" s="2" t="s">
        <v>30</v>
      </c>
      <c r="B5" s="21">
        <v>0</v>
      </c>
      <c r="C5" s="2">
        <v>300</v>
      </c>
      <c r="D5" s="18">
        <v>0</v>
      </c>
      <c r="E5" s="2">
        <v>300</v>
      </c>
      <c r="F5" s="2">
        <v>12</v>
      </c>
      <c r="G5" s="20">
        <f>(((B5*C5)-(D5*E5))*F5)*4</f>
        <v>0</v>
      </c>
    </row>
    <row r="6" spans="1:7">
      <c r="A6" s="2" t="s">
        <v>31</v>
      </c>
      <c r="B6" s="21">
        <v>0</v>
      </c>
      <c r="C6" s="2">
        <v>300</v>
      </c>
      <c r="D6" s="18">
        <v>0</v>
      </c>
      <c r="E6" s="2">
        <v>300</v>
      </c>
      <c r="F6" s="2">
        <v>5</v>
      </c>
      <c r="G6" s="20">
        <f>(((B6*C6)-(D6*E6))*F6)*4</f>
        <v>0</v>
      </c>
    </row>
    <row r="13" spans="1:7">
      <c r="A13" s="1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EADB-9FD9-FE4C-A2EF-DD180EB7EE5D}">
  <sheetPr>
    <tabColor theme="5" tint="0.39997558519241921"/>
  </sheetPr>
  <dimension ref="A1:E7"/>
  <sheetViews>
    <sheetView zoomScale="78" zoomScaleNormal="140" workbookViewId="0">
      <selection activeCell="A2" sqref="A2:E2"/>
    </sheetView>
  </sheetViews>
  <sheetFormatPr baseColWidth="10" defaultColWidth="11.36328125" defaultRowHeight="14.5"/>
  <cols>
    <col min="1" max="1" width="63.81640625" style="24" customWidth="1"/>
    <col min="2" max="2" width="11.7265625" style="24" customWidth="1"/>
    <col min="3" max="4" width="13.81640625" style="24" customWidth="1"/>
    <col min="5" max="5" width="14.81640625" style="24" customWidth="1"/>
    <col min="6" max="16384" width="11.36328125" style="24"/>
  </cols>
  <sheetData>
    <row r="1" spans="1:5" ht="29.25" customHeight="1">
      <c r="A1" s="68" t="s">
        <v>3</v>
      </c>
      <c r="B1" s="69"/>
      <c r="C1" s="69"/>
      <c r="D1" s="69"/>
      <c r="E1" s="70"/>
    </row>
    <row r="2" spans="1:5" ht="28" customHeight="1">
      <c r="A2" s="71" t="s">
        <v>26</v>
      </c>
      <c r="B2" s="72"/>
      <c r="C2" s="72"/>
      <c r="D2" s="72"/>
      <c r="E2" s="72"/>
    </row>
    <row r="3" spans="1:5" ht="18">
      <c r="A3" s="12" t="s">
        <v>28</v>
      </c>
      <c r="B3" s="13"/>
      <c r="C3" s="13"/>
      <c r="D3" s="67"/>
      <c r="E3" s="67"/>
    </row>
    <row r="4" spans="1:5" ht="27" customHeight="1">
      <c r="A4" s="5"/>
      <c r="B4" s="5" t="s">
        <v>16</v>
      </c>
      <c r="C4" s="8" t="s">
        <v>20</v>
      </c>
      <c r="D4" s="5" t="s">
        <v>15</v>
      </c>
      <c r="E4" s="8" t="s">
        <v>29</v>
      </c>
    </row>
    <row r="5" spans="1:5">
      <c r="A5" s="41" t="s">
        <v>33</v>
      </c>
      <c r="B5" s="42" t="s">
        <v>18</v>
      </c>
      <c r="C5" s="43">
        <v>5</v>
      </c>
      <c r="D5" s="18">
        <v>0</v>
      </c>
      <c r="E5" s="44">
        <f>C5*D5</f>
        <v>0</v>
      </c>
    </row>
    <row r="6" spans="1:5" ht="24.5" customHeight="1">
      <c r="A6" s="41" t="s">
        <v>39</v>
      </c>
      <c r="B6" s="42" t="s">
        <v>18</v>
      </c>
      <c r="C6" s="43">
        <v>400</v>
      </c>
      <c r="D6" s="18">
        <v>0</v>
      </c>
      <c r="E6" s="44">
        <f t="shared" ref="E6:E7" si="0">C6*D6</f>
        <v>0</v>
      </c>
    </row>
    <row r="7" spans="1:5">
      <c r="A7" s="41" t="s">
        <v>34</v>
      </c>
      <c r="B7" s="42" t="s">
        <v>18</v>
      </c>
      <c r="C7" s="43">
        <v>400</v>
      </c>
      <c r="D7" s="18">
        <v>0</v>
      </c>
      <c r="E7" s="44">
        <f t="shared" si="0"/>
        <v>0</v>
      </c>
    </row>
  </sheetData>
  <mergeCells count="3">
    <mergeCell ref="D3:E3"/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D89-4BA1-4E0E-A257-36B3F9906BC7}">
  <sheetPr>
    <tabColor theme="7" tint="0.39997558519241921"/>
  </sheetPr>
  <dimension ref="A1:E11"/>
  <sheetViews>
    <sheetView tabSelected="1" zoomScale="76" workbookViewId="0">
      <selection activeCell="B7" sqref="B7"/>
    </sheetView>
  </sheetViews>
  <sheetFormatPr baseColWidth="10" defaultRowHeight="14.5"/>
  <cols>
    <col min="1" max="1" width="29.36328125" customWidth="1"/>
    <col min="2" max="2" width="23.1796875" customWidth="1"/>
    <col min="3" max="3" width="26.453125" customWidth="1"/>
    <col min="4" max="4" width="38.26953125" customWidth="1"/>
    <col min="5" max="5" width="32.81640625" customWidth="1"/>
  </cols>
  <sheetData>
    <row r="1" spans="1:5" ht="18.5">
      <c r="A1" s="68" t="s">
        <v>3</v>
      </c>
      <c r="B1" s="69"/>
      <c r="C1" s="69"/>
      <c r="D1" s="69"/>
      <c r="E1" s="70"/>
    </row>
    <row r="2" spans="1:5">
      <c r="A2" s="71" t="s">
        <v>26</v>
      </c>
      <c r="B2" s="72"/>
      <c r="C2" s="72"/>
      <c r="D2" s="72"/>
      <c r="E2" s="72"/>
    </row>
    <row r="3" spans="1:5" ht="18">
      <c r="A3" s="12" t="s">
        <v>36</v>
      </c>
      <c r="B3" s="13"/>
      <c r="C3" s="13"/>
      <c r="D3" s="67"/>
      <c r="E3" s="67"/>
    </row>
    <row r="4" spans="1:5" ht="52.5" customHeight="1">
      <c r="A4" s="25" t="s">
        <v>6</v>
      </c>
      <c r="B4" s="19" t="s">
        <v>10</v>
      </c>
      <c r="C4" s="19" t="s">
        <v>13</v>
      </c>
      <c r="D4" s="19" t="s">
        <v>19</v>
      </c>
      <c r="E4" s="19" t="s">
        <v>22</v>
      </c>
    </row>
    <row r="5" spans="1:5">
      <c r="A5" s="2" t="s">
        <v>37</v>
      </c>
      <c r="B5" s="9">
        <v>0</v>
      </c>
      <c r="C5" s="15">
        <f>B5*12</f>
        <v>0</v>
      </c>
      <c r="D5" s="2">
        <v>2</v>
      </c>
      <c r="E5" s="20">
        <f>C5*D5</f>
        <v>0</v>
      </c>
    </row>
    <row r="6" spans="1:5" s="26" customFormat="1">
      <c r="A6" s="2" t="s">
        <v>40</v>
      </c>
      <c r="B6" s="9">
        <v>0</v>
      </c>
      <c r="C6" s="15">
        <f>B6*12</f>
        <v>0</v>
      </c>
      <c r="D6" s="2">
        <v>5</v>
      </c>
      <c r="E6" s="20">
        <f>C6*D6</f>
        <v>0</v>
      </c>
    </row>
    <row r="7" spans="1:5">
      <c r="A7" s="35"/>
      <c r="B7" s="39"/>
      <c r="C7" s="32"/>
      <c r="D7" s="40"/>
      <c r="E7" s="38"/>
    </row>
    <row r="8" spans="1:5">
      <c r="A8" s="33"/>
      <c r="B8" s="31"/>
      <c r="C8" s="33"/>
      <c r="D8" s="33"/>
      <c r="E8" s="33"/>
    </row>
    <row r="9" spans="1:5">
      <c r="A9" s="34"/>
      <c r="B9" s="30"/>
      <c r="C9" s="34"/>
      <c r="D9" s="36"/>
      <c r="E9" s="34"/>
    </row>
    <row r="10" spans="1:5">
      <c r="A10" s="37"/>
      <c r="B10" s="29"/>
      <c r="C10" s="35"/>
      <c r="D10" s="37"/>
      <c r="E10" s="35"/>
    </row>
    <row r="11" spans="1:5">
      <c r="A11" s="27"/>
      <c r="B11" s="28"/>
      <c r="C11" s="28"/>
      <c r="D11" s="28"/>
      <c r="E11" s="29"/>
    </row>
  </sheetData>
  <mergeCells count="3">
    <mergeCell ref="A1:E1"/>
    <mergeCell ref="A2:E2"/>
    <mergeCell ref="D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A25DD16A33B446992B0EDA42040B48" ma:contentTypeVersion="4" ma:contentTypeDescription="Opprett et nytt dokument." ma:contentTypeScope="" ma:versionID="0eaa623d893f53515c371b42a7580d24">
  <xsd:schema xmlns:xsd="http://www.w3.org/2001/XMLSchema" xmlns:xs="http://www.w3.org/2001/XMLSchema" xmlns:p="http://schemas.microsoft.com/office/2006/metadata/properties" xmlns:ns2="c936cf55-46dd-4038-a12b-7f2cbde8b4fa" targetNamespace="http://schemas.microsoft.com/office/2006/metadata/properties" ma:root="true" ma:fieldsID="214c3a3327f3379f51d470ad33c97e5a" ns2:_="">
    <xsd:import namespace="c936cf55-46dd-4038-a12b-7f2cbde8b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36cf55-46dd-4038-a12b-7f2cbde8b4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6ECD0A-5F71-4FBC-A98B-C28FFB1F8A00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c936cf55-46dd-4038-a12b-7f2cbde8b4f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492C35-CA1A-44A6-8CAA-851CA0554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36cf55-46dd-4038-a12b-7f2cbde8b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88CFF1-B3B7-4613-808B-26ACA887715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c293d48-be0d-4adc-8f3d-e5912b2c2901}" enabled="0" method="" siteId="{3c293d48-be0d-4adc-8f3d-e5912b2c290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Evalueringssum</vt:lpstr>
      <vt:lpstr>Leasingkostnader</vt:lpstr>
      <vt:lpstr>Over-underkjørt</vt:lpstr>
      <vt:lpstr>Tilleggstjenester</vt:lpstr>
      <vt:lpstr>Opsjoner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 Sangvik Grandal</dc:creator>
  <cp:keywords/>
  <dc:description/>
  <cp:lastModifiedBy>Ida Kristin Foss</cp:lastModifiedBy>
  <cp:revision/>
  <dcterms:created xsi:type="dcterms:W3CDTF">2019-03-28T08:03:29Z</dcterms:created>
  <dcterms:modified xsi:type="dcterms:W3CDTF">2026-06-05T08:23:31Z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0x010100BCA25DD16A33B446992B0EDA42040B48</vt:lpwstr>
  </property>
  <property fmtid="{D5CDD505-2E9C-101B-9397-08002B2CF9AE}" pid="3" name="Order">
    <vt:r8>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